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ESTEL\"/>
    </mc:Choice>
  </mc:AlternateContent>
  <xr:revisionPtr revIDLastSave="0" documentId="8_{502CD58E-658B-43AB-A316-4537A05DE040}" xr6:coauthVersionLast="47" xr6:coauthVersionMax="47" xr10:uidLastSave="{00000000-0000-0000-0000-000000000000}"/>
  <bookViews>
    <workbookView xWindow="-120" yWindow="-120" windowWidth="29040" windowHeight="17520" xr2:uid="{CEB23B27-B638-4C3A-92E7-6E3088A2AC42}"/>
  </bookViews>
  <sheets>
    <sheet name="Kol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F9" i="1" l="1"/>
  <c r="F18" i="1"/>
  <c r="F17" i="1"/>
  <c r="F16" i="1"/>
  <c r="D15" i="1"/>
  <c r="F15" i="1" s="1"/>
  <c r="D14" i="1"/>
  <c r="F14" i="1" s="1"/>
  <c r="F13" i="1"/>
  <c r="F12" i="1"/>
  <c r="D11" i="1"/>
  <c r="F11" i="1" s="1"/>
  <c r="D10" i="1"/>
  <c r="F10" i="1" s="1"/>
  <c r="F8" i="1"/>
  <c r="F19" i="1" l="1"/>
  <c r="F20" i="1" l="1"/>
  <c r="F21" i="1" s="1"/>
</calcChain>
</file>

<file path=xl/sharedStrings.xml><?xml version="1.0" encoding="utf-8"?>
<sst xmlns="http://schemas.openxmlformats.org/spreadsheetml/2006/main" count="35" uniqueCount="26">
  <si>
    <t>Vrsta storitve</t>
  </si>
  <si>
    <t>Enota mere</t>
  </si>
  <si>
    <t>Količina</t>
  </si>
  <si>
    <t>Skupaj</t>
  </si>
  <si>
    <t>kos</t>
  </si>
  <si>
    <t>Nadzor tovornega prometa v nadzorni pisarni</t>
  </si>
  <si>
    <t>Poročilo o kombiniranem merilnem mestu</t>
  </si>
  <si>
    <t>DDV:</t>
  </si>
  <si>
    <t>Izvedba 7-dnevnih WIM-meritev</t>
  </si>
  <si>
    <r>
      <t xml:space="preserve">Obdelava podatkov WIM-meritev in </t>
    </r>
    <r>
      <rPr>
        <i/>
        <sz val="10"/>
        <color theme="1"/>
        <rFont val="Times New Roman"/>
        <family val="1"/>
        <charset val="238"/>
      </rPr>
      <t>Poročilo o WIM merilnem mestu</t>
    </r>
  </si>
  <si>
    <t>Letno poročilo o WIM-meritvah</t>
  </si>
  <si>
    <t>Končno poročilo o WIM-meritvah v štiriletnem obdobju</t>
  </si>
  <si>
    <r>
      <t>Nadzor tovornega prometa s Policijo</t>
    </r>
    <r>
      <rPr>
        <sz val="10"/>
        <rFont val="Times New Roman"/>
        <family val="1"/>
      </rPr>
      <t xml:space="preserve"> (statično tehtanje)</t>
    </r>
  </si>
  <si>
    <t>Tehnično poročilo za povračilo škode zaradi osnih preobremenitev</t>
  </si>
  <si>
    <r>
      <t xml:space="preserve">Obdelava podatkov prikritega štetja prometa in </t>
    </r>
    <r>
      <rPr>
        <i/>
        <sz val="10"/>
        <color theme="1"/>
        <rFont val="Times New Roman"/>
        <family val="1"/>
        <charset val="238"/>
      </rPr>
      <t>Poročilo o prikritem štetju prometa</t>
    </r>
  </si>
  <si>
    <t>ura</t>
  </si>
  <si>
    <t>Skupaj (brez DDV):</t>
  </si>
  <si>
    <t>Skupaj (z DDV):</t>
  </si>
  <si>
    <t>Izvedba meritev prometnih obremenitev na G in R cestah v RS za potrebe izračunavanja povzročene škode po Pravilniku o Metodologiji.</t>
  </si>
  <si>
    <t>Cena na enoto mere             (brez DDV)</t>
  </si>
  <si>
    <t>POPIS  DEL  S  KOLIČINAMI</t>
  </si>
  <si>
    <t>Naročilo št. 2431-25-000287/0</t>
  </si>
  <si>
    <t>Št. zadeve: 43001-79/2025</t>
  </si>
  <si>
    <t>Izvedba 14-dnevnih WIM-meritev z video nadzorom</t>
  </si>
  <si>
    <t>Izvedba prikritega štetja prometa s klasifikacijo vozil</t>
  </si>
  <si>
    <t>Datum: 28. 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</si>
</sst>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name val="Times New Roman"/>
      <family val="1"/>
    </font>
    <font>
      <i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8" fontId="2" fillId="0" borderId="1" xfId="0" applyNumberFormat="1" applyFont="1" applyBorder="1" applyAlignment="1">
      <alignment horizontal="right" vertical="center" wrapText="1"/>
    </xf>
    <xf numFmtId="8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8" fontId="7" fillId="0" borderId="1" xfId="0" applyNumberFormat="1" applyFont="1" applyBorder="1" applyAlignment="1">
      <alignment horizontal="right" vertical="center" wrapText="1"/>
    </xf>
    <xf numFmtId="8" fontId="0" fillId="0" borderId="0" xfId="0" applyNumberFormat="1"/>
    <xf numFmtId="9" fontId="0" fillId="0" borderId="0" xfId="1" applyFont="1"/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4" fontId="2" fillId="0" borderId="0" xfId="0" applyNumberFormat="1" applyFont="1" applyBorder="1" applyAlignment="1">
      <alignment horizontal="right" vertical="center" wrapText="1"/>
    </xf>
    <xf numFmtId="8" fontId="2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8" fillId="0" borderId="0" xfId="0" applyFont="1"/>
    <xf numFmtId="0" fontId="2" fillId="0" borderId="0" xfId="0" applyFont="1"/>
    <xf numFmtId="0" fontId="7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C6FE6-E950-42C5-986D-EFAD009B858A}">
  <dimension ref="B1:G31"/>
  <sheetViews>
    <sheetView tabSelected="1" zoomScale="145" zoomScaleNormal="145" workbookViewId="0"/>
  </sheetViews>
  <sheetFormatPr defaultColWidth="9.140625" defaultRowHeight="15" x14ac:dyDescent="0.25"/>
  <cols>
    <col min="2" max="2" width="56.28515625" bestFit="1" customWidth="1"/>
    <col min="3" max="3" width="9" customWidth="1"/>
    <col min="4" max="4" width="10.7109375" customWidth="1"/>
    <col min="5" max="5" width="14.28515625" customWidth="1"/>
    <col min="6" max="6" width="16.5703125" customWidth="1"/>
    <col min="7" max="7" width="13.7109375" customWidth="1"/>
  </cols>
  <sheetData>
    <row r="1" spans="2:6" ht="20.25" x14ac:dyDescent="0.3">
      <c r="B1" s="19" t="s">
        <v>20</v>
      </c>
      <c r="C1" s="20"/>
      <c r="D1" s="20"/>
      <c r="E1" s="20"/>
      <c r="F1" s="20"/>
    </row>
    <row r="2" spans="2:6" ht="36" customHeight="1" x14ac:dyDescent="0.25">
      <c r="B2" s="22" t="s">
        <v>18</v>
      </c>
      <c r="C2" s="22"/>
      <c r="D2" s="22"/>
      <c r="E2" s="22"/>
      <c r="F2" s="22"/>
    </row>
    <row r="3" spans="2:6" x14ac:dyDescent="0.25">
      <c r="B3" s="20" t="s">
        <v>21</v>
      </c>
      <c r="C3" s="20"/>
      <c r="D3" s="20"/>
      <c r="E3" s="20"/>
      <c r="F3" s="20"/>
    </row>
    <row r="4" spans="2:6" x14ac:dyDescent="0.25">
      <c r="B4" s="20" t="s">
        <v>22</v>
      </c>
      <c r="C4" s="20"/>
      <c r="D4" s="20"/>
      <c r="E4" s="20"/>
      <c r="F4" s="20"/>
    </row>
    <row r="5" spans="2:6" x14ac:dyDescent="0.25">
      <c r="B5" s="20" t="s">
        <v>25</v>
      </c>
      <c r="C5" s="20"/>
      <c r="D5" s="20"/>
      <c r="E5" s="20"/>
      <c r="F5" s="20"/>
    </row>
    <row r="6" spans="2:6" x14ac:dyDescent="0.25">
      <c r="B6" s="20"/>
      <c r="C6" s="20"/>
      <c r="D6" s="20"/>
      <c r="E6" s="20"/>
      <c r="F6" s="20"/>
    </row>
    <row r="7" spans="2:6" ht="45" x14ac:dyDescent="0.25">
      <c r="B7" s="1" t="s">
        <v>0</v>
      </c>
      <c r="C7" s="1" t="s">
        <v>1</v>
      </c>
      <c r="D7" s="1" t="s">
        <v>2</v>
      </c>
      <c r="E7" s="1" t="s">
        <v>19</v>
      </c>
      <c r="F7" s="1" t="s">
        <v>3</v>
      </c>
    </row>
    <row r="8" spans="2:6" x14ac:dyDescent="0.25">
      <c r="B8" s="2" t="s">
        <v>8</v>
      </c>
      <c r="C8" s="1" t="s">
        <v>4</v>
      </c>
      <c r="D8" s="17">
        <v>40</v>
      </c>
      <c r="E8" s="3"/>
      <c r="F8" s="4">
        <f>+D8*E8</f>
        <v>0</v>
      </c>
    </row>
    <row r="9" spans="2:6" x14ac:dyDescent="0.25">
      <c r="B9" s="2" t="s">
        <v>23</v>
      </c>
      <c r="C9" s="1" t="s">
        <v>4</v>
      </c>
      <c r="D9" s="17">
        <v>40</v>
      </c>
      <c r="E9" s="3"/>
      <c r="F9" s="4">
        <f>+D9*E9</f>
        <v>0</v>
      </c>
    </row>
    <row r="10" spans="2:6" x14ac:dyDescent="0.25">
      <c r="B10" s="5" t="s">
        <v>12</v>
      </c>
      <c r="C10" s="6" t="s">
        <v>15</v>
      </c>
      <c r="D10" s="18">
        <f>+D9*2*8</f>
        <v>640</v>
      </c>
      <c r="E10" s="3"/>
      <c r="F10" s="4">
        <f t="shared" ref="F10:F18" si="0">+D10*E10</f>
        <v>0</v>
      </c>
    </row>
    <row r="11" spans="2:6" x14ac:dyDescent="0.25">
      <c r="B11" s="5" t="s">
        <v>5</v>
      </c>
      <c r="C11" s="6" t="s">
        <v>15</v>
      </c>
      <c r="D11" s="18">
        <f>+D9*10*8</f>
        <v>3200</v>
      </c>
      <c r="E11" s="3"/>
      <c r="F11" s="4">
        <f t="shared" si="0"/>
        <v>0</v>
      </c>
    </row>
    <row r="12" spans="2:6" x14ac:dyDescent="0.25">
      <c r="B12" s="5" t="s">
        <v>13</v>
      </c>
      <c r="C12" s="6" t="s">
        <v>4</v>
      </c>
      <c r="D12" s="18">
        <f>+D9*8</f>
        <v>320</v>
      </c>
      <c r="E12" s="3"/>
      <c r="F12" s="4">
        <f t="shared" si="0"/>
        <v>0</v>
      </c>
    </row>
    <row r="13" spans="2:6" x14ac:dyDescent="0.25">
      <c r="B13" s="2" t="s">
        <v>24</v>
      </c>
      <c r="C13" s="1" t="s">
        <v>4</v>
      </c>
      <c r="D13" s="17">
        <v>40</v>
      </c>
      <c r="E13" s="3"/>
      <c r="F13" s="4">
        <f t="shared" si="0"/>
        <v>0</v>
      </c>
    </row>
    <row r="14" spans="2:6" x14ac:dyDescent="0.25">
      <c r="B14" s="2" t="s">
        <v>9</v>
      </c>
      <c r="C14" s="1" t="s">
        <v>4</v>
      </c>
      <c r="D14" s="17">
        <f>D8+D9</f>
        <v>80</v>
      </c>
      <c r="E14" s="3"/>
      <c r="F14" s="4">
        <f>+D14*E14</f>
        <v>0</v>
      </c>
    </row>
    <row r="15" spans="2:6" ht="25.5" x14ac:dyDescent="0.25">
      <c r="B15" s="2" t="s">
        <v>14</v>
      </c>
      <c r="C15" s="1" t="s">
        <v>4</v>
      </c>
      <c r="D15" s="17">
        <f>D13</f>
        <v>40</v>
      </c>
      <c r="E15" s="3"/>
      <c r="F15" s="4">
        <f t="shared" si="0"/>
        <v>0</v>
      </c>
    </row>
    <row r="16" spans="2:6" x14ac:dyDescent="0.25">
      <c r="B16" s="7" t="s">
        <v>6</v>
      </c>
      <c r="C16" s="1" t="s">
        <v>4</v>
      </c>
      <c r="D16" s="17">
        <v>20</v>
      </c>
      <c r="E16" s="3"/>
      <c r="F16" s="4">
        <f>+D16*E16</f>
        <v>0</v>
      </c>
    </row>
    <row r="17" spans="2:7" x14ac:dyDescent="0.25">
      <c r="B17" s="7" t="s">
        <v>10</v>
      </c>
      <c r="C17" s="1" t="s">
        <v>4</v>
      </c>
      <c r="D17" s="17">
        <v>3</v>
      </c>
      <c r="E17" s="3"/>
      <c r="F17" s="4">
        <f t="shared" si="0"/>
        <v>0</v>
      </c>
    </row>
    <row r="18" spans="2:7" x14ac:dyDescent="0.25">
      <c r="B18" s="7" t="s">
        <v>11</v>
      </c>
      <c r="C18" s="1" t="s">
        <v>4</v>
      </c>
      <c r="D18" s="17">
        <v>1</v>
      </c>
      <c r="E18" s="3"/>
      <c r="F18" s="4">
        <f t="shared" si="0"/>
        <v>0</v>
      </c>
    </row>
    <row r="19" spans="2:7" x14ac:dyDescent="0.25">
      <c r="B19" s="21" t="s">
        <v>16</v>
      </c>
      <c r="C19" s="21"/>
      <c r="D19" s="21"/>
      <c r="E19" s="21"/>
      <c r="F19" s="8">
        <f>SUM(F8:F18)</f>
        <v>0</v>
      </c>
      <c r="G19" s="9"/>
    </row>
    <row r="20" spans="2:7" x14ac:dyDescent="0.25">
      <c r="B20" s="21" t="s">
        <v>7</v>
      </c>
      <c r="C20" s="21"/>
      <c r="D20" s="21"/>
      <c r="E20" s="21"/>
      <c r="F20" s="8">
        <f>+F19*0.22</f>
        <v>0</v>
      </c>
    </row>
    <row r="21" spans="2:7" x14ac:dyDescent="0.25">
      <c r="B21" s="21" t="s">
        <v>17</v>
      </c>
      <c r="C21" s="21"/>
      <c r="D21" s="21"/>
      <c r="E21" s="21"/>
      <c r="F21" s="8">
        <f>+F19+F20</f>
        <v>0</v>
      </c>
      <c r="G21" s="9"/>
    </row>
    <row r="22" spans="2:7" x14ac:dyDescent="0.25">
      <c r="G22" s="10"/>
    </row>
    <row r="23" spans="2:7" x14ac:dyDescent="0.25">
      <c r="D23" s="11"/>
    </row>
    <row r="24" spans="2:7" x14ac:dyDescent="0.25">
      <c r="D24" s="11"/>
    </row>
    <row r="25" spans="2:7" x14ac:dyDescent="0.25">
      <c r="D25" s="11"/>
      <c r="E25" s="12"/>
      <c r="F25" s="12"/>
    </row>
    <row r="26" spans="2:7" x14ac:dyDescent="0.25">
      <c r="E26" s="13"/>
      <c r="F26" s="13"/>
    </row>
    <row r="27" spans="2:7" x14ac:dyDescent="0.25">
      <c r="E27" s="14"/>
      <c r="F27" s="15"/>
    </row>
    <row r="28" spans="2:7" x14ac:dyDescent="0.25">
      <c r="E28" s="14"/>
      <c r="F28" s="15"/>
    </row>
    <row r="29" spans="2:7" x14ac:dyDescent="0.25">
      <c r="E29" s="14"/>
      <c r="F29" s="15"/>
    </row>
    <row r="30" spans="2:7" x14ac:dyDescent="0.25">
      <c r="E30" s="14"/>
      <c r="F30" s="16"/>
    </row>
    <row r="31" spans="2:7" x14ac:dyDescent="0.25">
      <c r="E31" s="14"/>
      <c r="F31" s="15"/>
    </row>
  </sheetData>
  <mergeCells count="4">
    <mergeCell ref="B19:E19"/>
    <mergeCell ref="B20:E20"/>
    <mergeCell ref="B21:E21"/>
    <mergeCell ref="B2:F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Kol2025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2025-03-04T09:44:58Z</cp:lastPrinted>
  <dcterms:created xsi:type="dcterms:W3CDTF">2025-02-14T14:12:02Z</dcterms:created>
  <dcterms:modified xsi:type="dcterms:W3CDTF">2025-03-05T11:51:05Z</dcterms:modified>
</cp:coreProperties>
</file>